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Склад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_FilterDatabase" localSheetId="0" hidden="1">Лист1!$A$11:$J$11</definedName>
    <definedName name="_xlnm.Print_Titles" localSheetId="0">Лист1!$10:$11</definedName>
  </definedNames>
  <calcPr calcId="152511"/>
</workbook>
</file>

<file path=xl/calcChain.xml><?xml version="1.0" encoding="utf-8"?>
<calcChain xmlns="http://schemas.openxmlformats.org/spreadsheetml/2006/main">
  <c r="G48" i="1" l="1"/>
  <c r="F48" i="1"/>
  <c r="E50" i="1"/>
  <c r="F50" i="1"/>
  <c r="D50" i="1"/>
  <c r="G46" i="1"/>
  <c r="K35" i="1"/>
  <c r="E33" i="1"/>
  <c r="F33" i="1"/>
  <c r="G33" i="1"/>
  <c r="D33" i="1"/>
  <c r="H33" i="1" s="1"/>
  <c r="G39" i="1" l="1"/>
  <c r="F39" i="1"/>
  <c r="F44" i="1" s="1"/>
  <c r="F45" i="1" s="1"/>
  <c r="E39" i="1"/>
  <c r="E44" i="1" s="1"/>
  <c r="E45" i="1" s="1"/>
  <c r="D39" i="1"/>
  <c r="D44" i="1" s="1"/>
  <c r="D45" i="1" s="1"/>
  <c r="E32" i="1" l="1"/>
  <c r="F32" i="1"/>
  <c r="G32" i="1"/>
  <c r="D32" i="1"/>
  <c r="H32" i="1"/>
  <c r="H29" i="1"/>
  <c r="H30" i="1"/>
  <c r="H31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13" i="1"/>
  <c r="H43" i="1" l="1"/>
  <c r="H39" i="1"/>
  <c r="H38" i="1"/>
  <c r="H36" i="1"/>
  <c r="G38" i="1" l="1"/>
  <c r="G44" i="1" s="1"/>
  <c r="G43" i="1"/>
  <c r="F46" i="1"/>
  <c r="F47" i="1" s="1"/>
  <c r="E46" i="1"/>
  <c r="E47" i="1" s="1"/>
  <c r="D46" i="1"/>
  <c r="H42" i="1"/>
  <c r="H41" i="1"/>
  <c r="F49" i="1" l="1"/>
  <c r="E48" i="1"/>
  <c r="E49" i="1"/>
  <c r="H46" i="1"/>
  <c r="D47" i="1"/>
  <c r="G45" i="1"/>
  <c r="G47" i="1" s="1"/>
  <c r="G49" i="1" s="1"/>
  <c r="G50" i="1" s="1"/>
  <c r="H44" i="1"/>
  <c r="D48" i="1" l="1"/>
  <c r="H48" i="1" s="1"/>
  <c r="D49" i="1"/>
  <c r="H45" i="1"/>
  <c r="H47" i="1" l="1"/>
  <c r="H49" i="1" l="1"/>
  <c r="H50" i="1"/>
</calcChain>
</file>

<file path=xl/sharedStrings.xml><?xml version="1.0" encoding="utf-8"?>
<sst xmlns="http://schemas.openxmlformats.org/spreadsheetml/2006/main" count="160" uniqueCount="80">
  <si>
    <t xml:space="preserve"> </t>
  </si>
  <si>
    <t>"Утвержден" "___" _________________ _____ г.</t>
  </si>
  <si>
    <t>Руководитель проектной организации</t>
  </si>
  <si>
    <t>Главный инженер проекта</t>
  </si>
  <si>
    <t>Начальник отдела</t>
  </si>
  <si>
    <t>Заказчик</t>
  </si>
  <si>
    <t xml:space="preserve">Заказчик: </t>
  </si>
  <si>
    <t>Сметная стоимость, тыс.руб.  :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</si>
  <si>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</si>
  <si>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</si>
  <si>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</si>
  <si>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</si>
  <si>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</si>
  <si>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</si>
  <si>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111-ИП-24</t>
  </si>
  <si>
    <t>112-ИП-24</t>
  </si>
  <si>
    <t>113-ИП-24</t>
  </si>
  <si>
    <t>114-ИП-24</t>
  </si>
  <si>
    <t>115-ИП-24</t>
  </si>
  <si>
    <t>116-ИП-24</t>
  </si>
  <si>
    <t>117-ИП-24</t>
  </si>
  <si>
    <t>118-ИП-24</t>
  </si>
  <si>
    <t>119-ИП-24</t>
  </si>
  <si>
    <t>120-ИП-24</t>
  </si>
  <si>
    <t>16-ИП-24</t>
  </si>
  <si>
    <t>17-ИП-24</t>
  </si>
  <si>
    <t>18-ИП-24</t>
  </si>
  <si>
    <t>19-ИП-24</t>
  </si>
  <si>
    <t>25-ИП-24</t>
  </si>
  <si>
    <t>74-ИП-24</t>
  </si>
  <si>
    <t>75-ИП-24</t>
  </si>
  <si>
    <t>76-ИП-24</t>
  </si>
  <si>
    <t>77-ИП-24</t>
  </si>
  <si>
    <t>ИТОГО по главе  2</t>
  </si>
  <si>
    <t>ИТОГО по гл. 1 - 2</t>
  </si>
  <si>
    <t>Глава 9. ПРОЧИЕ РАБОТЫ И ЗАТРАТЫ</t>
  </si>
  <si>
    <t>121-ИП-24</t>
  </si>
  <si>
    <t>ИТОГО по главе  9</t>
  </si>
  <si>
    <t>ИТОГО по гл. 1 - 9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</si>
  <si>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</si>
  <si>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</si>
  <si>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</si>
  <si>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</si>
  <si>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</si>
  <si>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</si>
  <si>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</si>
  <si>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на 2024г.  K=1.052</t>
  </si>
  <si>
    <t>Газоснабжение склада (архитектурно-строительные решения)</t>
  </si>
  <si>
    <t>Газоснабжение склада (технологические решения)</t>
  </si>
  <si>
    <t>Газоснабжение склада (отопление и вентиляция)</t>
  </si>
  <si>
    <t>Газоснабжение склада (водопровод и канализация)</t>
  </si>
  <si>
    <t>Газоснабжение склада (внутреннее газоснабжение)</t>
  </si>
  <si>
    <t>Дог. №С15-23/2899 от 17.05.23</t>
  </si>
  <si>
    <t xml:space="preserve">СВОДНЫЙ СМЕТНЫЙ РАСЧЕТ СТОИМОСТИ СТРОИТЕЛЬСТВА   </t>
  </si>
  <si>
    <t xml:space="preserve">Сводный сметный расчет стоимостью 100 642,05 тыс.руб.  </t>
  </si>
  <si>
    <t>Наименование глав, объектов капитального строительства, работ и затрат</t>
  </si>
  <si>
    <t>Обоснование</t>
  </si>
  <si>
    <t>N п/п</t>
  </si>
  <si>
    <t>Газоснабжение склада (технологическое присоединение)</t>
  </si>
  <si>
    <t>Газоснабжение склада (пусконаладочные работы)</t>
  </si>
  <si>
    <t>Договор на Интернет</t>
  </si>
  <si>
    <t>Дог. №82/23ПЗ от 26.12.23</t>
  </si>
  <si>
    <t>Дог. №69/23 ПЗн от 16.10.24</t>
  </si>
  <si>
    <t xml:space="preserve"> Затраты на проектные работы (газоснабжение)</t>
  </si>
  <si>
    <t xml:space="preserve"> Затраты на проектные работы (третье строение склада)</t>
  </si>
  <si>
    <t>Газоснабжение склада (дымовая труба)</t>
  </si>
  <si>
    <t>Газоснабжение склада (охранно-пожарная сигнализация и оповещение о пожаре)</t>
  </si>
  <si>
    <t>Газоснабжение склада (автоматизация)</t>
  </si>
  <si>
    <t>Газоснабжение склада (система электроснабжения)</t>
  </si>
  <si>
    <t>Газоснабжение склада (наружное газоснабжение)</t>
  </si>
  <si>
    <t>Строительство склада для хранения электротехнической продукции (пожарная сигнализация и система оповещения и управления эвакуацией)</t>
  </si>
  <si>
    <t>Строительство склада для хранения электротехнической продукции (видеонаблюдение)</t>
  </si>
  <si>
    <t>Строительство склада для хранения электротехнической продукции (наружное освещение)</t>
  </si>
  <si>
    <t>Строительство склада для хранения электротехнической продукции (сантехника и отопление)</t>
  </si>
  <si>
    <t>Строительство склада для хранения электротехнической продукции (электрика и освещение)</t>
  </si>
  <si>
    <t>Строительство склада для хранения электротехнической продукции (третье строение)</t>
  </si>
  <si>
    <t>Строительство склада для хранения электротехнической продукции (пандус)</t>
  </si>
  <si>
    <t>Строительство склада для хранения электротехнической продукции (отсыпка щебнем)</t>
  </si>
  <si>
    <t>Строительство склада для хранения электротехнической продукции (асфальт)</t>
  </si>
  <si>
    <t>Составлен в текущем уровне цен на 4кв.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</si>
</sst>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4" fontId="4" fillId="0" borderId="2" xfId="0" applyNumberFormat="1" applyFont="1" applyBorder="1" applyAlignment="1">
      <alignment horizontal="centerContinuous" vertical="center" wrapText="1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Alignment="1">
      <alignment vertical="center"/>
    </xf>
    <xf numFmtId="164" fontId="5" fillId="0" borderId="0" xfId="0" applyNumberFormat="1" applyFont="1" applyFill="1" applyAlignment="1" applyProtection="1">
      <alignment horizontal="right" vertical="top" wrapText="1"/>
      <protection locked="0"/>
    </xf>
    <xf numFmtId="164" fontId="4" fillId="0" borderId="0" xfId="0" applyNumberFormat="1" applyFont="1" applyFill="1" applyAlignment="1">
      <alignment vertical="top" wrapText="1"/>
    </xf>
    <xf numFmtId="4" fontId="0" fillId="0" borderId="0" xfId="0" applyNumberFormat="1" applyFill="1"/>
    <xf numFmtId="0" fontId="2" fillId="0" borderId="0" xfId="0" applyFont="1" applyAlignment="1">
      <alignment horizontal="center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2" fontId="0" fillId="0" borderId="0" xfId="0" applyNumberFormat="1"/>
    <xf numFmtId="4" fontId="0" fillId="0" borderId="0" xfId="0" applyNumberFormat="1"/>
    <xf numFmtId="164" fontId="5" fillId="0" borderId="2" xfId="0" applyNumberFormat="1" applyFont="1" applyFill="1" applyBorder="1" applyAlignment="1" applyProtection="1">
      <alignment horizontal="right" vertical="top" wrapText="1"/>
      <protection locked="0"/>
    </xf>
    <xf numFmtId="0" fontId="5" fillId="0" borderId="2" xfId="0" applyFont="1" applyFill="1" applyBorder="1" applyAlignment="1" applyProtection="1">
      <alignment horizontal="right" vertical="top" wrapText="1"/>
      <protection locked="0"/>
    </xf>
    <xf numFmtId="0" fontId="5" fillId="0" borderId="2" xfId="0" applyFont="1" applyFill="1" applyBorder="1" applyAlignment="1" applyProtection="1">
      <alignment vertical="top" wrapText="1"/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5" fillId="0" borderId="7" xfId="0" applyFont="1" applyFill="1" applyBorder="1" applyAlignment="1" applyProtection="1">
      <alignment horizontal="left" vertical="top" wrapText="1"/>
      <protection locked="0"/>
    </xf>
    <xf numFmtId="0" fontId="0" fillId="0" borderId="7" xfId="0" applyFill="1" applyBorder="1" applyAlignment="1">
      <alignment horizontal="left" vertical="top" wrapText="1"/>
    </xf>
    <xf numFmtId="0" fontId="5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80" zoomScaleNormal="80" workbookViewId="0">
      <pane ySplit="11" topLeftCell="A12" activePane="bottomLeft" state="frozen"/>
      <selection pane="bottomLeft" activeCell="M11" sqref="M11"/>
    </sheetView>
  </sheetViews>
  <sheetFormatPr defaultRowHeight="12.75" x14ac:dyDescent="0.2"/>
  <cols>
    <col min="1" max="1" width="4.140625" customWidth="1"/>
    <col min="2" max="2" width="14.42578125" customWidth="1"/>
    <col min="3" max="3" width="64.85546875" customWidth="1"/>
    <col min="4" max="4" width="20.140625" customWidth="1"/>
    <col min="5" max="5" width="14.85546875" customWidth="1"/>
    <col min="6" max="6" width="16.42578125" customWidth="1"/>
    <col min="7" max="7" width="12.5703125" customWidth="1"/>
    <col min="8" max="8" width="14" customWidth="1"/>
    <col min="9" max="9" width="1" hidden="1" customWidth="1"/>
    <col min="10" max="10" width="0.140625" hidden="1" customWidth="1"/>
    <col min="11" max="11" width="21.85546875" customWidth="1"/>
    <col min="12" max="13" width="14.140625" customWidth="1"/>
  </cols>
  <sheetData>
    <row r="1" spans="1:10" ht="15.75" x14ac:dyDescent="0.25">
      <c r="A1" s="1" t="s">
        <v>6</v>
      </c>
    </row>
    <row r="2" spans="1:10" ht="15.75" x14ac:dyDescent="0.25">
      <c r="A2" s="1" t="s">
        <v>0</v>
      </c>
    </row>
    <row r="3" spans="1:10" ht="15.75" x14ac:dyDescent="0.25">
      <c r="A3" s="1" t="s">
        <v>1</v>
      </c>
    </row>
    <row r="4" spans="1:10" ht="15.75" x14ac:dyDescent="0.25">
      <c r="A4" s="1" t="s">
        <v>54</v>
      </c>
    </row>
    <row r="5" spans="1:10" ht="15.75" x14ac:dyDescent="0.25">
      <c r="A5" s="1" t="s">
        <v>0</v>
      </c>
    </row>
    <row r="6" spans="1:10" ht="20.25" x14ac:dyDescent="0.3">
      <c r="A6" s="23" t="s">
        <v>53</v>
      </c>
      <c r="B6" s="23"/>
      <c r="C6" s="23"/>
      <c r="D6" s="23"/>
      <c r="E6" s="23"/>
      <c r="F6" s="23"/>
      <c r="G6" s="23"/>
      <c r="H6" s="23"/>
    </row>
    <row r="7" spans="1:10" ht="15.75" x14ac:dyDescent="0.25">
      <c r="A7" s="2"/>
      <c r="E7" s="2"/>
      <c r="I7" s="2"/>
    </row>
    <row r="8" spans="1:10" ht="15.75" x14ac:dyDescent="0.25">
      <c r="A8" s="1" t="s">
        <v>79</v>
      </c>
    </row>
    <row r="9" spans="1:10" ht="15.75" x14ac:dyDescent="0.25">
      <c r="A9" s="1" t="s">
        <v>0</v>
      </c>
    </row>
    <row r="10" spans="1:10" ht="18.75" customHeight="1" x14ac:dyDescent="0.25">
      <c r="A10" s="4"/>
      <c r="B10" s="4"/>
      <c r="C10" s="13"/>
      <c r="D10" s="5" t="s">
        <v>7</v>
      </c>
      <c r="E10" s="15"/>
      <c r="F10" s="6"/>
      <c r="G10" s="6"/>
      <c r="H10" s="6"/>
      <c r="J10" s="1"/>
    </row>
    <row r="11" spans="1:10" ht="94.5" x14ac:dyDescent="0.25">
      <c r="A11" s="14" t="s">
        <v>57</v>
      </c>
      <c r="B11" s="14" t="s">
        <v>56</v>
      </c>
      <c r="C11" s="14" t="s">
        <v>55</v>
      </c>
      <c r="D11" s="7" t="s">
        <v>8</v>
      </c>
      <c r="E11" s="16" t="s">
        <v>9</v>
      </c>
      <c r="F11" s="16" t="s">
        <v>10</v>
      </c>
      <c r="G11" s="16" t="s">
        <v>11</v>
      </c>
      <c r="H11" s="16" t="s">
        <v>12</v>
      </c>
      <c r="J11" s="1"/>
    </row>
    <row r="12" spans="1:10" ht="15.75" x14ac:dyDescent="0.25">
      <c r="A12" s="24" t="s">
        <v>13</v>
      </c>
      <c r="B12" s="25"/>
      <c r="C12" s="25"/>
      <c r="D12" s="25"/>
      <c r="E12" s="25"/>
      <c r="F12" s="25"/>
      <c r="G12" s="25"/>
      <c r="H12" s="26"/>
      <c r="J12" s="1"/>
    </row>
    <row r="13" spans="1:10" ht="15.75" x14ac:dyDescent="0.2">
      <c r="A13" s="8">
        <v>1</v>
      </c>
      <c r="B13" s="9" t="s">
        <v>14</v>
      </c>
      <c r="C13" s="9" t="s">
        <v>47</v>
      </c>
      <c r="D13" s="10">
        <v>906.38</v>
      </c>
      <c r="E13" s="10" t="s">
        <v>0</v>
      </c>
      <c r="F13" s="10" t="s">
        <v>0</v>
      </c>
      <c r="G13" s="10" t="s">
        <v>0</v>
      </c>
      <c r="H13" s="10">
        <f>SUM(D13:G13)</f>
        <v>906.38</v>
      </c>
    </row>
    <row r="14" spans="1:10" ht="15.75" x14ac:dyDescent="0.2">
      <c r="A14" s="8">
        <v>2</v>
      </c>
      <c r="B14" s="9" t="s">
        <v>15</v>
      </c>
      <c r="C14" s="9" t="s">
        <v>48</v>
      </c>
      <c r="D14" s="10">
        <v>4232.75</v>
      </c>
      <c r="E14" s="10" t="s">
        <v>0</v>
      </c>
      <c r="F14" s="10" t="s">
        <v>0</v>
      </c>
      <c r="G14" s="10" t="s">
        <v>0</v>
      </c>
      <c r="H14" s="10">
        <f t="shared" ref="H14:H31" si="0">SUM(D14:G14)</f>
        <v>4232.75</v>
      </c>
    </row>
    <row r="15" spans="1:10" ht="15.75" x14ac:dyDescent="0.2">
      <c r="A15" s="8">
        <v>3</v>
      </c>
      <c r="B15" s="9" t="s">
        <v>16</v>
      </c>
      <c r="C15" s="9" t="s">
        <v>49</v>
      </c>
      <c r="D15" s="10">
        <v>235.15</v>
      </c>
      <c r="E15" s="10" t="s">
        <v>0</v>
      </c>
      <c r="F15" s="10" t="s">
        <v>0</v>
      </c>
      <c r="G15" s="10" t="s">
        <v>0</v>
      </c>
      <c r="H15" s="10">
        <f t="shared" si="0"/>
        <v>235.15</v>
      </c>
    </row>
    <row r="16" spans="1:10" ht="15.75" x14ac:dyDescent="0.2">
      <c r="A16" s="8">
        <v>4</v>
      </c>
      <c r="B16" s="9" t="s">
        <v>17</v>
      </c>
      <c r="C16" s="9" t="s">
        <v>50</v>
      </c>
      <c r="D16" s="10">
        <v>73.739999999999995</v>
      </c>
      <c r="E16" s="10" t="s">
        <v>0</v>
      </c>
      <c r="F16" s="10" t="s">
        <v>0</v>
      </c>
      <c r="G16" s="10" t="s">
        <v>0</v>
      </c>
      <c r="H16" s="10">
        <f t="shared" si="0"/>
        <v>73.739999999999995</v>
      </c>
    </row>
    <row r="17" spans="1:11" ht="15.75" x14ac:dyDescent="0.2">
      <c r="A17" s="8">
        <v>5</v>
      </c>
      <c r="B17" s="9" t="s">
        <v>18</v>
      </c>
      <c r="C17" s="9" t="s">
        <v>51</v>
      </c>
      <c r="D17" s="10">
        <v>1662.88814</v>
      </c>
      <c r="E17" s="10" t="s">
        <v>0</v>
      </c>
      <c r="F17" s="10" t="s">
        <v>0</v>
      </c>
      <c r="G17" s="10" t="s">
        <v>0</v>
      </c>
      <c r="H17" s="29">
        <v>1662.88814</v>
      </c>
    </row>
    <row r="18" spans="1:11" ht="15.75" x14ac:dyDescent="0.2">
      <c r="A18" s="8">
        <v>6</v>
      </c>
      <c r="B18" s="9" t="s">
        <v>19</v>
      </c>
      <c r="C18" s="9" t="s">
        <v>65</v>
      </c>
      <c r="D18" s="10">
        <v>473.8</v>
      </c>
      <c r="E18" s="10" t="s">
        <v>0</v>
      </c>
      <c r="F18" s="10" t="s">
        <v>0</v>
      </c>
      <c r="G18" s="10" t="s">
        <v>0</v>
      </c>
      <c r="H18" s="10">
        <f t="shared" si="0"/>
        <v>473.8</v>
      </c>
    </row>
    <row r="19" spans="1:11" ht="31.5" x14ac:dyDescent="0.2">
      <c r="A19" s="8">
        <v>7</v>
      </c>
      <c r="B19" s="9" t="s">
        <v>20</v>
      </c>
      <c r="C19" s="9" t="s">
        <v>66</v>
      </c>
      <c r="D19" s="10" t="s">
        <v>0</v>
      </c>
      <c r="E19" s="10">
        <v>351.71</v>
      </c>
      <c r="F19" s="10" t="s">
        <v>0</v>
      </c>
      <c r="G19" s="10" t="s">
        <v>0</v>
      </c>
      <c r="H19" s="10">
        <f t="shared" si="0"/>
        <v>351.71</v>
      </c>
    </row>
    <row r="20" spans="1:11" ht="15.75" x14ac:dyDescent="0.2">
      <c r="A20" s="8">
        <v>8</v>
      </c>
      <c r="B20" s="9" t="s">
        <v>21</v>
      </c>
      <c r="C20" s="9" t="s">
        <v>67</v>
      </c>
      <c r="D20" s="10" t="s">
        <v>0</v>
      </c>
      <c r="E20" s="10">
        <v>1263.3900000000001</v>
      </c>
      <c r="F20" s="10" t="s">
        <v>0</v>
      </c>
      <c r="G20" s="10" t="s">
        <v>0</v>
      </c>
      <c r="H20" s="10">
        <f t="shared" si="0"/>
        <v>1263.3900000000001</v>
      </c>
    </row>
    <row r="21" spans="1:11" ht="15.75" x14ac:dyDescent="0.2">
      <c r="A21" s="8">
        <v>9</v>
      </c>
      <c r="B21" s="9" t="s">
        <v>22</v>
      </c>
      <c r="C21" s="9" t="s">
        <v>68</v>
      </c>
      <c r="D21" s="10" t="s">
        <v>0</v>
      </c>
      <c r="E21" s="10">
        <v>449.39</v>
      </c>
      <c r="F21" s="10" t="s">
        <v>0</v>
      </c>
      <c r="G21" s="10" t="s">
        <v>0</v>
      </c>
      <c r="H21" s="10">
        <f t="shared" si="0"/>
        <v>449.39</v>
      </c>
    </row>
    <row r="22" spans="1:11" ht="15.75" x14ac:dyDescent="0.2">
      <c r="A22" s="8">
        <v>10</v>
      </c>
      <c r="B22" s="9" t="s">
        <v>23</v>
      </c>
      <c r="C22" s="9" t="s">
        <v>69</v>
      </c>
      <c r="D22" s="10">
        <v>496.97</v>
      </c>
      <c r="E22" s="10" t="s">
        <v>0</v>
      </c>
      <c r="F22" s="10" t="s">
        <v>0</v>
      </c>
      <c r="G22" s="10" t="s">
        <v>0</v>
      </c>
      <c r="H22" s="10">
        <f t="shared" si="0"/>
        <v>496.97</v>
      </c>
    </row>
    <row r="23" spans="1:11" ht="47.25" x14ac:dyDescent="0.2">
      <c r="A23" s="8">
        <v>11</v>
      </c>
      <c r="B23" s="9" t="s">
        <v>24</v>
      </c>
      <c r="C23" s="9" t="s">
        <v>70</v>
      </c>
      <c r="D23" s="10">
        <v>297.14</v>
      </c>
      <c r="E23" s="10">
        <v>664.25</v>
      </c>
      <c r="F23" s="10" t="s">
        <v>0</v>
      </c>
      <c r="G23" s="10" t="s">
        <v>0</v>
      </c>
      <c r="H23" s="10">
        <f t="shared" si="0"/>
        <v>961.39</v>
      </c>
    </row>
    <row r="24" spans="1:11" ht="31.5" x14ac:dyDescent="0.2">
      <c r="A24" s="8">
        <v>12</v>
      </c>
      <c r="B24" s="9" t="s">
        <v>25</v>
      </c>
      <c r="C24" s="9" t="s">
        <v>71</v>
      </c>
      <c r="D24" s="10">
        <v>167.43</v>
      </c>
      <c r="E24" s="10">
        <v>346.02</v>
      </c>
      <c r="F24" s="10" t="s">
        <v>0</v>
      </c>
      <c r="G24" s="10" t="s">
        <v>0</v>
      </c>
      <c r="H24" s="10">
        <f t="shared" si="0"/>
        <v>513.45000000000005</v>
      </c>
    </row>
    <row r="25" spans="1:11" ht="31.5" x14ac:dyDescent="0.2">
      <c r="A25" s="8">
        <v>13</v>
      </c>
      <c r="B25" s="9" t="s">
        <v>26</v>
      </c>
      <c r="C25" s="9" t="s">
        <v>72</v>
      </c>
      <c r="D25" s="10">
        <v>655.94</v>
      </c>
      <c r="E25" s="10">
        <v>174.95</v>
      </c>
      <c r="F25" s="10">
        <v>2.82</v>
      </c>
      <c r="G25" s="10">
        <v>0.96</v>
      </c>
      <c r="H25" s="10">
        <f t="shared" si="0"/>
        <v>834.67000000000019</v>
      </c>
      <c r="K25" s="28"/>
    </row>
    <row r="26" spans="1:11" ht="31.5" x14ac:dyDescent="0.2">
      <c r="A26" s="8">
        <v>14</v>
      </c>
      <c r="B26" s="9" t="s">
        <v>27</v>
      </c>
      <c r="C26" s="9" t="s">
        <v>73</v>
      </c>
      <c r="D26" s="10">
        <v>1070.9000000000001</v>
      </c>
      <c r="E26" s="10">
        <v>61.44</v>
      </c>
      <c r="F26" s="10" t="s">
        <v>0</v>
      </c>
      <c r="G26" s="10" t="s">
        <v>0</v>
      </c>
      <c r="H26" s="10">
        <f t="shared" si="0"/>
        <v>1132.3400000000001</v>
      </c>
    </row>
    <row r="27" spans="1:11" ht="31.5" x14ac:dyDescent="0.2">
      <c r="A27" s="8">
        <v>15</v>
      </c>
      <c r="B27" s="9" t="s">
        <v>28</v>
      </c>
      <c r="C27" s="9" t="s">
        <v>74</v>
      </c>
      <c r="D27" s="10">
        <v>950.14</v>
      </c>
      <c r="E27" s="10">
        <v>468.67</v>
      </c>
      <c r="F27" s="10">
        <v>7.99</v>
      </c>
      <c r="G27" s="10" t="s">
        <v>0</v>
      </c>
      <c r="H27" s="10">
        <f t="shared" si="0"/>
        <v>1426.8</v>
      </c>
    </row>
    <row r="28" spans="1:11" ht="31.5" x14ac:dyDescent="0.2">
      <c r="A28" s="8">
        <v>16</v>
      </c>
      <c r="B28" s="9" t="s">
        <v>29</v>
      </c>
      <c r="C28" s="9" t="s">
        <v>75</v>
      </c>
      <c r="D28" s="10">
        <v>31131.599999999999</v>
      </c>
      <c r="E28" s="10">
        <v>7732.64</v>
      </c>
      <c r="F28" s="10" t="s">
        <v>0</v>
      </c>
      <c r="G28" s="10" t="s">
        <v>0</v>
      </c>
      <c r="H28" s="10">
        <f t="shared" si="0"/>
        <v>38864.239999999998</v>
      </c>
    </row>
    <row r="29" spans="1:11" ht="31.5" x14ac:dyDescent="0.2">
      <c r="A29" s="8">
        <v>17</v>
      </c>
      <c r="B29" s="9" t="s">
        <v>30</v>
      </c>
      <c r="C29" s="9" t="s">
        <v>76</v>
      </c>
      <c r="D29" s="10">
        <v>5479.68</v>
      </c>
      <c r="E29" s="10">
        <v>996.2</v>
      </c>
      <c r="F29" s="10" t="s">
        <v>0</v>
      </c>
      <c r="G29" s="10" t="s">
        <v>0</v>
      </c>
      <c r="H29" s="10">
        <f>SUM(D29:G29)</f>
        <v>6475.88</v>
      </c>
    </row>
    <row r="30" spans="1:11" ht="31.5" x14ac:dyDescent="0.2">
      <c r="A30" s="8">
        <v>18</v>
      </c>
      <c r="B30" s="9" t="s">
        <v>31</v>
      </c>
      <c r="C30" s="9" t="s">
        <v>77</v>
      </c>
      <c r="D30" s="10">
        <v>5653.76</v>
      </c>
      <c r="E30" s="10" t="s">
        <v>0</v>
      </c>
      <c r="F30" s="10" t="s">
        <v>0</v>
      </c>
      <c r="G30" s="10" t="s">
        <v>0</v>
      </c>
      <c r="H30" s="10">
        <f t="shared" si="0"/>
        <v>5653.76</v>
      </c>
    </row>
    <row r="31" spans="1:11" ht="31.5" x14ac:dyDescent="0.2">
      <c r="A31" s="8">
        <v>19</v>
      </c>
      <c r="B31" s="9" t="s">
        <v>32</v>
      </c>
      <c r="C31" s="9" t="s">
        <v>78</v>
      </c>
      <c r="D31" s="10">
        <v>9364.82</v>
      </c>
      <c r="E31" s="10" t="s">
        <v>0</v>
      </c>
      <c r="F31" s="10" t="s">
        <v>0</v>
      </c>
      <c r="G31" s="10" t="s">
        <v>0</v>
      </c>
      <c r="H31" s="10">
        <f t="shared" si="0"/>
        <v>9364.82</v>
      </c>
    </row>
    <row r="32" spans="1:11" ht="15.75" x14ac:dyDescent="0.2">
      <c r="A32" s="9" t="s">
        <v>0</v>
      </c>
      <c r="B32" s="9" t="s">
        <v>0</v>
      </c>
      <c r="C32" s="9" t="s">
        <v>33</v>
      </c>
      <c r="D32" s="10">
        <f>SUM(D13:D31)</f>
        <v>62853.08814</v>
      </c>
      <c r="E32" s="10">
        <f t="shared" ref="E32:G32" si="1">SUM(E13:E31)</f>
        <v>12508.660000000002</v>
      </c>
      <c r="F32" s="10">
        <f t="shared" si="1"/>
        <v>10.81</v>
      </c>
      <c r="G32" s="10">
        <f t="shared" si="1"/>
        <v>0.96</v>
      </c>
      <c r="H32" s="10">
        <f>SUM(H13:H31)</f>
        <v>75373.51814</v>
      </c>
    </row>
    <row r="33" spans="1:17" ht="15.75" x14ac:dyDescent="0.2">
      <c r="A33" s="9" t="s">
        <v>0</v>
      </c>
      <c r="B33" s="9" t="s">
        <v>0</v>
      </c>
      <c r="C33" s="9" t="s">
        <v>34</v>
      </c>
      <c r="D33" s="10">
        <f>D32</f>
        <v>62853.08814</v>
      </c>
      <c r="E33" s="10">
        <f t="shared" ref="E33:G33" si="2">E32</f>
        <v>12508.660000000002</v>
      </c>
      <c r="F33" s="10">
        <f t="shared" si="2"/>
        <v>10.81</v>
      </c>
      <c r="G33" s="10">
        <f t="shared" si="2"/>
        <v>0.96</v>
      </c>
      <c r="H33" s="10">
        <f>SUM(D33:G33)</f>
        <v>75373.51814</v>
      </c>
    </row>
    <row r="34" spans="1:17" ht="16.5" customHeight="1" x14ac:dyDescent="0.2">
      <c r="A34" s="24" t="s">
        <v>35</v>
      </c>
      <c r="B34" s="25"/>
      <c r="C34" s="25"/>
      <c r="D34" s="25"/>
      <c r="E34" s="25"/>
      <c r="F34" s="25"/>
      <c r="G34" s="25"/>
      <c r="H34" s="26"/>
    </row>
    <row r="35" spans="1:17" ht="21.75" customHeight="1" x14ac:dyDescent="0.2">
      <c r="A35" s="30">
        <v>20</v>
      </c>
      <c r="B35" s="31" t="s">
        <v>36</v>
      </c>
      <c r="C35" s="31" t="s">
        <v>59</v>
      </c>
      <c r="D35" s="29" t="s">
        <v>0</v>
      </c>
      <c r="E35" s="29" t="s">
        <v>0</v>
      </c>
      <c r="F35" s="29" t="s">
        <v>0</v>
      </c>
      <c r="G35" s="29">
        <v>574.15</v>
      </c>
      <c r="H35" s="29">
        <v>574.15</v>
      </c>
      <c r="K35" s="27">
        <f>G33+G35</f>
        <v>575.11</v>
      </c>
    </row>
    <row r="36" spans="1:17" ht="47.25" x14ac:dyDescent="0.2">
      <c r="A36" s="30">
        <v>21</v>
      </c>
      <c r="B36" s="31" t="s">
        <v>52</v>
      </c>
      <c r="C36" s="31" t="s">
        <v>58</v>
      </c>
      <c r="D36" s="29" t="s">
        <v>0</v>
      </c>
      <c r="E36" s="29" t="s">
        <v>0</v>
      </c>
      <c r="F36" s="29" t="s">
        <v>0</v>
      </c>
      <c r="G36" s="29">
        <v>3237.48</v>
      </c>
      <c r="H36" s="29">
        <f>G36</f>
        <v>3237.48</v>
      </c>
    </row>
    <row r="37" spans="1:17" ht="15.75" x14ac:dyDescent="0.2">
      <c r="A37" s="30">
        <v>22</v>
      </c>
      <c r="B37" s="31"/>
      <c r="C37" s="31" t="s">
        <v>60</v>
      </c>
      <c r="D37" s="29" t="s">
        <v>0</v>
      </c>
      <c r="E37" s="29" t="s">
        <v>0</v>
      </c>
      <c r="F37" s="29" t="s">
        <v>0</v>
      </c>
      <c r="G37" s="29">
        <v>196</v>
      </c>
      <c r="H37" s="29">
        <v>196</v>
      </c>
    </row>
    <row r="38" spans="1:17" ht="15.75" x14ac:dyDescent="0.2">
      <c r="A38" s="31" t="s">
        <v>0</v>
      </c>
      <c r="B38" s="31" t="s">
        <v>0</v>
      </c>
      <c r="C38" s="31" t="s">
        <v>37</v>
      </c>
      <c r="D38" s="29">
        <v>7.0000000000000001E-12</v>
      </c>
      <c r="E38" s="29">
        <v>-2E-12</v>
      </c>
      <c r="F38" s="29" t="s">
        <v>0</v>
      </c>
      <c r="G38" s="29">
        <f>SUM(G35:G37)</f>
        <v>4007.63</v>
      </c>
      <c r="H38" s="29">
        <f>G38</f>
        <v>4007.63</v>
      </c>
    </row>
    <row r="39" spans="1:17" ht="15.75" x14ac:dyDescent="0.2">
      <c r="A39" s="31" t="s">
        <v>0</v>
      </c>
      <c r="B39" s="31" t="s">
        <v>0</v>
      </c>
      <c r="C39" s="31" t="s">
        <v>38</v>
      </c>
      <c r="D39" s="29">
        <f>D33</f>
        <v>62853.08814</v>
      </c>
      <c r="E39" s="29">
        <f>E33</f>
        <v>12508.660000000002</v>
      </c>
      <c r="F39" s="29">
        <f>F33</f>
        <v>10.81</v>
      </c>
      <c r="G39" s="29">
        <f>G38+G33</f>
        <v>4008.59</v>
      </c>
      <c r="H39" s="29">
        <f>H33+H38</f>
        <v>79381.148140000005</v>
      </c>
    </row>
    <row r="40" spans="1:17" ht="82.5" customHeight="1" x14ac:dyDescent="0.2">
      <c r="A40" s="32" t="s">
        <v>39</v>
      </c>
      <c r="B40" s="33"/>
      <c r="C40" s="33"/>
      <c r="D40" s="33"/>
      <c r="E40" s="33"/>
      <c r="F40" s="33"/>
      <c r="G40" s="33"/>
      <c r="H40" s="34"/>
      <c r="K40" s="17"/>
      <c r="L40" s="17"/>
      <c r="M40" s="17"/>
      <c r="N40" s="17"/>
      <c r="O40" s="17"/>
      <c r="P40" s="17"/>
      <c r="Q40" s="17"/>
    </row>
    <row r="41" spans="1:17" ht="47.25" x14ac:dyDescent="0.2">
      <c r="A41" s="30">
        <v>23</v>
      </c>
      <c r="B41" s="31" t="s">
        <v>61</v>
      </c>
      <c r="C41" s="31" t="s">
        <v>64</v>
      </c>
      <c r="D41" s="29" t="s">
        <v>0</v>
      </c>
      <c r="E41" s="29" t="s">
        <v>0</v>
      </c>
      <c r="F41" s="29" t="s">
        <v>0</v>
      </c>
      <c r="G41" s="29">
        <v>345.83</v>
      </c>
      <c r="H41" s="29">
        <f>G41</f>
        <v>345.83</v>
      </c>
      <c r="K41" s="17"/>
      <c r="L41" s="17"/>
      <c r="M41" s="17"/>
      <c r="N41" s="17"/>
      <c r="O41" s="17"/>
      <c r="P41" s="17"/>
      <c r="Q41" s="17"/>
    </row>
    <row r="42" spans="1:17" ht="47.25" x14ac:dyDescent="0.2">
      <c r="A42" s="30">
        <v>24</v>
      </c>
      <c r="B42" s="31" t="s">
        <v>62</v>
      </c>
      <c r="C42" s="31" t="s">
        <v>63</v>
      </c>
      <c r="D42" s="29"/>
      <c r="E42" s="29"/>
      <c r="F42" s="29"/>
      <c r="G42" s="29">
        <v>500</v>
      </c>
      <c r="H42" s="29">
        <f>G42</f>
        <v>500</v>
      </c>
      <c r="K42" s="17"/>
      <c r="L42" s="17"/>
      <c r="M42" s="18"/>
      <c r="N42" s="18"/>
      <c r="O42" s="17"/>
      <c r="P42" s="17"/>
      <c r="Q42" s="17"/>
    </row>
    <row r="43" spans="1:17" ht="15.75" x14ac:dyDescent="0.2">
      <c r="A43" s="31" t="s">
        <v>0</v>
      </c>
      <c r="B43" s="31" t="s">
        <v>0</v>
      </c>
      <c r="C43" s="31" t="s">
        <v>40</v>
      </c>
      <c r="D43" s="29" t="s">
        <v>0</v>
      </c>
      <c r="E43" s="29" t="s">
        <v>0</v>
      </c>
      <c r="F43" s="29" t="s">
        <v>0</v>
      </c>
      <c r="G43" s="29">
        <f>SUM(G41:G42)</f>
        <v>845.82999999999993</v>
      </c>
      <c r="H43" s="29">
        <f>G43</f>
        <v>845.82999999999993</v>
      </c>
      <c r="K43" s="17"/>
      <c r="L43" s="17"/>
      <c r="M43" s="17"/>
      <c r="N43" s="17"/>
      <c r="O43" s="17"/>
      <c r="P43" s="17"/>
      <c r="Q43" s="17"/>
    </row>
    <row r="44" spans="1:17" ht="15.75" x14ac:dyDescent="0.2">
      <c r="A44" s="31" t="s">
        <v>0</v>
      </c>
      <c r="B44" s="31" t="s">
        <v>0</v>
      </c>
      <c r="C44" s="31" t="s">
        <v>41</v>
      </c>
      <c r="D44" s="29">
        <f>D39</f>
        <v>62853.08814</v>
      </c>
      <c r="E44" s="29">
        <f t="shared" ref="E44:F44" si="3">E39</f>
        <v>12508.660000000002</v>
      </c>
      <c r="F44" s="29">
        <f t="shared" si="3"/>
        <v>10.81</v>
      </c>
      <c r="G44" s="29">
        <f>G43+G39</f>
        <v>4854.42</v>
      </c>
      <c r="H44" s="29">
        <f t="shared" ref="H44:H50" si="4">SUM(D44:G44)</f>
        <v>80226.978139999992</v>
      </c>
      <c r="K44" s="17"/>
      <c r="L44" s="17"/>
      <c r="M44" s="17"/>
      <c r="N44" s="17"/>
      <c r="O44" s="17"/>
      <c r="P44" s="17"/>
      <c r="Q44" s="17"/>
    </row>
    <row r="45" spans="1:17" ht="15.75" x14ac:dyDescent="0.2">
      <c r="A45" s="31" t="s">
        <v>0</v>
      </c>
      <c r="B45" s="31" t="s">
        <v>0</v>
      </c>
      <c r="C45" s="31" t="s">
        <v>42</v>
      </c>
      <c r="D45" s="29">
        <f>D44</f>
        <v>62853.08814</v>
      </c>
      <c r="E45" s="29">
        <f t="shared" ref="E45:F45" si="5">E44</f>
        <v>12508.660000000002</v>
      </c>
      <c r="F45" s="29">
        <f t="shared" si="5"/>
        <v>10.81</v>
      </c>
      <c r="G45" s="29">
        <f>G44</f>
        <v>4854.42</v>
      </c>
      <c r="H45" s="29">
        <f t="shared" si="4"/>
        <v>80226.978139999992</v>
      </c>
      <c r="K45" s="17"/>
      <c r="L45" s="17"/>
      <c r="M45" s="17"/>
      <c r="N45" s="17"/>
      <c r="O45" s="17"/>
      <c r="P45" s="17"/>
      <c r="Q45" s="17"/>
    </row>
    <row r="46" spans="1:17" ht="52.5" customHeight="1" x14ac:dyDescent="0.2">
      <c r="A46" s="35" t="s">
        <v>46</v>
      </c>
      <c r="B46" s="36"/>
      <c r="C46" s="36"/>
      <c r="D46" s="20">
        <f>D44*1.052-D45</f>
        <v>3268.3605832800022</v>
      </c>
      <c r="E46" s="20">
        <f>E44*1.052-E45</f>
        <v>650.45031999999992</v>
      </c>
      <c r="F46" s="20">
        <f>F44*1.052-F45</f>
        <v>0.56212000000000018</v>
      </c>
      <c r="G46" s="20">
        <f>K35*1.052-K35</f>
        <v>29.905719999999974</v>
      </c>
      <c r="H46" s="20">
        <f t="shared" si="4"/>
        <v>3949.2787432800023</v>
      </c>
      <c r="K46" s="17"/>
      <c r="L46" s="19"/>
      <c r="M46" s="17"/>
      <c r="N46" s="17"/>
      <c r="O46" s="17"/>
      <c r="P46" s="17"/>
      <c r="Q46" s="17"/>
    </row>
    <row r="47" spans="1:17" ht="15.75" customHeight="1" x14ac:dyDescent="0.2">
      <c r="A47" s="37" t="s">
        <v>43</v>
      </c>
      <c r="B47" s="38"/>
      <c r="C47" s="38"/>
      <c r="D47" s="20">
        <f>SUM(D45:D46)</f>
        <v>66121.448723280002</v>
      </c>
      <c r="E47" s="20">
        <f t="shared" ref="E47:G47" si="6">SUM(E45:E46)</f>
        <v>13159.110320000002</v>
      </c>
      <c r="F47" s="20">
        <f t="shared" si="6"/>
        <v>11.372120000000001</v>
      </c>
      <c r="G47" s="20">
        <f t="shared" si="6"/>
        <v>4884.3257199999998</v>
      </c>
      <c r="H47" s="20">
        <f t="shared" si="4"/>
        <v>84176.256883280003</v>
      </c>
      <c r="K47" s="22"/>
      <c r="L47" s="20"/>
      <c r="M47" s="20"/>
      <c r="N47" s="17"/>
      <c r="O47" s="17"/>
      <c r="P47" s="17"/>
      <c r="Q47" s="17"/>
    </row>
    <row r="48" spans="1:17" ht="31.5" customHeight="1" x14ac:dyDescent="0.2">
      <c r="A48" s="37" t="s">
        <v>44</v>
      </c>
      <c r="B48" s="38"/>
      <c r="C48" s="38"/>
      <c r="D48" s="20">
        <f>D47*0.2</f>
        <v>13224.289744656002</v>
      </c>
      <c r="E48" s="20">
        <f t="shared" ref="E48:F48" si="7">E47*0.2</f>
        <v>2631.8220640000004</v>
      </c>
      <c r="F48" s="20">
        <f>F47*0.2</f>
        <v>2.2744240000000002</v>
      </c>
      <c r="G48" s="20">
        <f>G47*0.2-(G37*0.2)</f>
        <v>937.66514399999994</v>
      </c>
      <c r="H48" s="20">
        <f t="shared" si="4"/>
        <v>16796.051376656</v>
      </c>
      <c r="K48" s="22"/>
      <c r="L48" s="20"/>
      <c r="M48" s="20"/>
      <c r="N48" s="17"/>
      <c r="O48" s="17"/>
      <c r="P48" s="17"/>
      <c r="Q48" s="17"/>
    </row>
    <row r="49" spans="1:17" ht="15.75" customHeight="1" x14ac:dyDescent="0.2">
      <c r="A49" s="37" t="s">
        <v>43</v>
      </c>
      <c r="B49" s="38"/>
      <c r="C49" s="38"/>
      <c r="D49" s="20">
        <f>SUM(D47:D48)</f>
        <v>79345.738467935997</v>
      </c>
      <c r="E49" s="20">
        <f t="shared" ref="E49:G49" si="8">SUM(E47:E48)</f>
        <v>15790.932384000002</v>
      </c>
      <c r="F49" s="20">
        <f t="shared" si="8"/>
        <v>13.646544</v>
      </c>
      <c r="G49" s="20">
        <f t="shared" si="8"/>
        <v>5821.9908639999994</v>
      </c>
      <c r="H49" s="20">
        <f t="shared" si="4"/>
        <v>100972.30825993599</v>
      </c>
      <c r="K49" s="22"/>
      <c r="L49" s="20"/>
      <c r="M49" s="20"/>
      <c r="N49" s="17"/>
      <c r="O49" s="17"/>
      <c r="P49" s="17"/>
      <c r="Q49" s="17"/>
    </row>
    <row r="50" spans="1:17" ht="15.75" customHeight="1" x14ac:dyDescent="0.2">
      <c r="A50" s="37" t="s">
        <v>45</v>
      </c>
      <c r="B50" s="38"/>
      <c r="C50" s="38"/>
      <c r="D50" s="20">
        <f>D49</f>
        <v>79345.738467935997</v>
      </c>
      <c r="E50" s="20">
        <f t="shared" ref="E50:G50" si="9">E49</f>
        <v>15790.932384000002</v>
      </c>
      <c r="F50" s="20">
        <f t="shared" si="9"/>
        <v>13.646544</v>
      </c>
      <c r="G50" s="20">
        <f t="shared" si="9"/>
        <v>5821.9908639999994</v>
      </c>
      <c r="H50" s="20">
        <f t="shared" si="4"/>
        <v>100972.30825993599</v>
      </c>
      <c r="K50" s="17"/>
      <c r="L50" s="20"/>
      <c r="M50" s="20"/>
      <c r="N50" s="17"/>
      <c r="O50" s="17"/>
      <c r="P50" s="17"/>
      <c r="Q50" s="17"/>
    </row>
    <row r="51" spans="1:17" x14ac:dyDescent="0.2">
      <c r="A51" s="11"/>
      <c r="B51" s="3"/>
      <c r="C51" s="3"/>
      <c r="D51" s="12"/>
      <c r="E51" s="12"/>
      <c r="F51" s="12"/>
      <c r="G51" s="21"/>
      <c r="H51" s="21"/>
      <c r="K51" s="17"/>
      <c r="L51" s="17"/>
      <c r="M51" s="17"/>
      <c r="N51" s="17"/>
      <c r="O51" s="17"/>
      <c r="P51" s="17"/>
      <c r="Q51" s="17"/>
    </row>
    <row r="52" spans="1:17" ht="15.75" x14ac:dyDescent="0.25">
      <c r="A52" s="1" t="s">
        <v>2</v>
      </c>
      <c r="B52" s="1"/>
      <c r="E52" s="1"/>
      <c r="G52" s="1"/>
      <c r="K52" s="17"/>
      <c r="L52" s="17"/>
      <c r="M52" s="17"/>
      <c r="N52" s="17"/>
      <c r="O52" s="17"/>
      <c r="P52" s="17"/>
      <c r="Q52" s="17"/>
    </row>
    <row r="53" spans="1:17" ht="15.75" x14ac:dyDescent="0.25">
      <c r="A53" s="1" t="s">
        <v>3</v>
      </c>
      <c r="B53" s="1"/>
      <c r="E53" s="1"/>
      <c r="G53" s="1"/>
    </row>
    <row r="54" spans="1:17" ht="15.75" x14ac:dyDescent="0.25">
      <c r="A54" s="1" t="s">
        <v>4</v>
      </c>
      <c r="B54" s="1"/>
      <c r="E54" s="1"/>
      <c r="G54" s="1"/>
    </row>
    <row r="55" spans="1:17" ht="15.75" x14ac:dyDescent="0.25">
      <c r="A55" s="1" t="s">
        <v>5</v>
      </c>
      <c r="B55" s="1"/>
      <c r="E55" s="1"/>
      <c r="G55" s="1"/>
    </row>
    <row r="56" spans="1:17" ht="15.75" x14ac:dyDescent="0.25">
      <c r="A56" s="1"/>
    </row>
  </sheetData>
  <autoFilter ref="A11:J11"/>
  <mergeCells count="9">
    <mergeCell ref="A6:H6"/>
    <mergeCell ref="A49:C49"/>
    <mergeCell ref="A50:C50"/>
    <mergeCell ref="A12:H12"/>
    <mergeCell ref="A34:H34"/>
    <mergeCell ref="A40:H40"/>
    <mergeCell ref="A46:C46"/>
    <mergeCell ref="A47:C47"/>
    <mergeCell ref="A48:C48"/>
  </mergeCells>
  <phoneticPr fontId="0" type="noConversion"/>
  <pageMargins left="0" right="0" top="0" bottom="0" header="0.51181102362204722" footer="0.51181102362204722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cp:lastPrinted>2024-04-11T04:47:17Z</cp:lastPrinted>
  <dcterms:created xsi:type="dcterms:W3CDTF">2010-05-14T05:54:01Z</dcterms:created>
  <dcterms:modified xsi:type="dcterms:W3CDTF">2024-10-14T03:45:08Z</dcterms:modified>
</cp:coreProperties>
</file>